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D:\00000 2026\03 MUNI COMAS\COMAS\02 PISTA GENERAL CORDOVA\EXPEDIENTE REV FINAL ACOPLADO\7.0 PRESUPUESTO DE OBRA - OK\11.1 RESUMEN DE PRESUPUESTO\"/>
    </mc:Choice>
  </mc:AlternateContent>
  <xr:revisionPtr revIDLastSave="0" documentId="13_ncr:1_{4D739E09-D8B2-43A9-8388-279F1A88A9D9}"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Print_Area" localSheetId="0">Hoja1!$A$1:$F$19</definedName>
    <definedName name="Print_Area" localSheetId="0">Hoja1!$A$1:$F$19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1" l="1"/>
  <c r="K9" i="1" l="1"/>
  <c r="L9" i="1" s="1"/>
  <c r="M9" i="1" s="1"/>
  <c r="N9" i="1" s="1"/>
  <c r="H27" i="1" l="1"/>
  <c r="H29" i="1" s="1"/>
  <c r="G22" i="1" l="1"/>
  <c r="E13" i="1" l="1"/>
  <c r="E14" i="1" l="1"/>
  <c r="E15" i="1" s="1"/>
  <c r="E18" i="1" s="1"/>
</calcChain>
</file>

<file path=xl/sharedStrings.xml><?xml version="1.0" encoding="utf-8"?>
<sst xmlns="http://schemas.openxmlformats.org/spreadsheetml/2006/main" count="32" uniqueCount="32">
  <si>
    <t>DESCRIPCION</t>
  </si>
  <si>
    <t>CODIGO</t>
  </si>
  <si>
    <t>OBSERVACION</t>
  </si>
  <si>
    <t>COSTO DIRECTO</t>
  </si>
  <si>
    <t>RESUMEN DE PRESUPUESTO POR CONTRATA</t>
  </si>
  <si>
    <t>SUB TOTAL</t>
  </si>
  <si>
    <t>IGV</t>
  </si>
  <si>
    <t>CD</t>
  </si>
  <si>
    <t>GG</t>
  </si>
  <si>
    <t>UTI</t>
  </si>
  <si>
    <t>ST</t>
  </si>
  <si>
    <t>TO</t>
  </si>
  <si>
    <t>PLAZO DE EJECUCION</t>
  </si>
  <si>
    <t>MODALIDAD</t>
  </si>
  <si>
    <t>ADMINISTRACION INDIRECTA (CONTRATA)</t>
  </si>
  <si>
    <t>UBICACIÓN</t>
  </si>
  <si>
    <t>PRESUPUESTO TOTAL</t>
  </si>
  <si>
    <t>FECHA DE PRESUPUESTO BASE</t>
  </si>
  <si>
    <t>IGV(18.00% DEL S.T.)</t>
  </si>
  <si>
    <t>PT</t>
  </si>
  <si>
    <t>COSTO DE EJECUCION DEL PROYECTO</t>
  </si>
  <si>
    <t>COSTO DE SUPERVISION</t>
  </si>
  <si>
    <t>CS</t>
  </si>
  <si>
    <t>2.00 MESES = 60 DIAS CALENDARIO</t>
  </si>
  <si>
    <t>GASTOS GENERALES (10.00% DEL C.D.)</t>
  </si>
  <si>
    <t>DISTRITO DE COMAS - PROVINCIA DE LIMA - DEPARTAMENTO DE LIMA</t>
  </si>
  <si>
    <t>25 DE MARZO DEL 2026</t>
  </si>
  <si>
    <t xml:space="preserve">"MEJORAMIENTO DEL SERVICIO DE MOVILIDAD URBANA EN EL JR. GENERAL CORDOVA EN EL TRAMO JR. BARTOLOME HERRERA HASTA EL JR JOSÉ OLAYA DEL DISTRITO DE COMAS DE LA PROVINCIA DE LIMA DEL DEPARTAMENTO DE LIMA" CON CUI N° 2709965"
</t>
  </si>
  <si>
    <t>UTILIDAD (7.836020% DEL C.D.)</t>
  </si>
  <si>
    <t>COSTO DE EXPEDIENTE TECNICO</t>
  </si>
  <si>
    <t>CE</t>
  </si>
  <si>
    <t>El Presupuesto Total asciende a : SEICIENTOS VEINTIUN MIL OCHENTA Y SIETE CON 21/100 SOLES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</si>
</sst>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S/&quot;#,##0.00"/>
    <numFmt numFmtId="166" formatCode="&quot;S/&quot;\ #,##0.00"/>
    <numFmt numFmtId="172" formatCode="0.0000000%"/>
  </numFmts>
  <fonts count="6" x14ac:knownFonts="1">
    <font>
      <sz val="11"/>
      <color theme="1"/>
      <name val="Calibri"/>
      <family val="2"/>
      <scheme val="minor"/>
    </font>
    <font>
      <sz val="11"/>
      <color theme="1"/>
      <name val="Calibri"/>
      <family val="2"/>
      <scheme val="minor"/>
    </font>
    <font>
      <sz val="10"/>
      <color theme="1"/>
      <name val="Arial"/>
      <family val="2"/>
    </font>
    <font>
      <b/>
      <u/>
      <sz val="12"/>
      <color theme="1"/>
      <name val="Arial"/>
      <family val="2"/>
    </font>
    <font>
      <b/>
      <sz val="11"/>
      <color theme="1"/>
      <name val="Calibri"/>
      <family val="2"/>
      <scheme val="minor"/>
    </font>
    <font>
      <b/>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22">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top style="medium">
        <color indexed="64"/>
      </top>
      <bottom/>
      <diagonal/>
    </border>
  </borders>
  <cellStyleXfs count="2">
    <xf numFmtId="0" fontId="0" fillId="0" borderId="0"/>
    <xf numFmtId="9" fontId="1" fillId="0" borderId="0" applyFont="0" applyFill="0" applyBorder="0" applyAlignment="0" applyProtection="0"/>
  </cellStyleXfs>
  <cellXfs count="44">
    <xf numFmtId="0" fontId="0" fillId="0" borderId="0" xfId="0"/>
    <xf numFmtId="0" fontId="0" fillId="0" borderId="1" xfId="0" applyBorder="1"/>
    <xf numFmtId="0" fontId="0" fillId="0" borderId="3" xfId="0" applyBorder="1"/>
    <xf numFmtId="0" fontId="0" fillId="0" borderId="4" xfId="0" applyBorder="1"/>
    <xf numFmtId="0" fontId="0" fillId="0" borderId="5" xfId="0" applyBorder="1"/>
    <xf numFmtId="0" fontId="0" fillId="0" borderId="10" xfId="0" applyBorder="1"/>
    <xf numFmtId="9" fontId="0" fillId="0" borderId="2" xfId="1" applyFont="1" applyBorder="1"/>
    <xf numFmtId="164" fontId="0" fillId="0" borderId="6" xfId="1" applyNumberFormat="1" applyFont="1" applyBorder="1"/>
    <xf numFmtId="164" fontId="0" fillId="0" borderId="11" xfId="1" applyNumberFormat="1" applyFont="1" applyBorder="1"/>
    <xf numFmtId="4" fontId="0" fillId="0" borderId="0" xfId="0" applyNumberFormat="1"/>
    <xf numFmtId="0" fontId="0" fillId="2" borderId="0" xfId="0" applyFill="1"/>
    <xf numFmtId="0" fontId="0" fillId="2" borderId="0" xfId="0" applyFill="1" applyAlignment="1">
      <alignment horizontal="center"/>
    </xf>
    <xf numFmtId="0" fontId="2" fillId="2" borderId="0" xfId="0" applyFont="1" applyFill="1"/>
    <xf numFmtId="0" fontId="0" fillId="0" borderId="3"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3" borderId="9" xfId="0" applyFill="1" applyBorder="1" applyAlignment="1">
      <alignment horizontal="center"/>
    </xf>
    <xf numFmtId="0" fontId="0" fillId="3" borderId="14" xfId="0" applyFill="1" applyBorder="1" applyAlignment="1">
      <alignment horizontal="center"/>
    </xf>
    <xf numFmtId="0" fontId="0" fillId="3" borderId="7" xfId="0" applyFill="1" applyBorder="1"/>
    <xf numFmtId="9" fontId="0" fillId="3" borderId="12" xfId="1" applyFont="1" applyFill="1" applyBorder="1"/>
    <xf numFmtId="0" fontId="0" fillId="3" borderId="7" xfId="0" applyFill="1" applyBorder="1" applyAlignment="1">
      <alignment horizontal="center" vertical="center"/>
    </xf>
    <xf numFmtId="0" fontId="5" fillId="2" borderId="0" xfId="0" applyFont="1" applyFill="1"/>
    <xf numFmtId="0" fontId="5" fillId="2" borderId="0" xfId="0" applyFont="1" applyFill="1" applyAlignment="1">
      <alignment horizontal="left" vertical="top"/>
    </xf>
    <xf numFmtId="165" fontId="0" fillId="0" borderId="15" xfId="0" applyNumberFormat="1" applyBorder="1"/>
    <xf numFmtId="165" fontId="0" fillId="0" borderId="16" xfId="0" applyNumberFormat="1" applyBorder="1"/>
    <xf numFmtId="165" fontId="0" fillId="0" borderId="18" xfId="0" applyNumberFormat="1" applyBorder="1"/>
    <xf numFmtId="165" fontId="0" fillId="3" borderId="13" xfId="0" applyNumberFormat="1" applyFill="1" applyBorder="1"/>
    <xf numFmtId="165" fontId="0" fillId="0" borderId="19" xfId="0" applyNumberFormat="1" applyBorder="1"/>
    <xf numFmtId="165" fontId="0" fillId="3" borderId="17" xfId="0" applyNumberFormat="1" applyFill="1" applyBorder="1"/>
    <xf numFmtId="165" fontId="0" fillId="0" borderId="0" xfId="0" applyNumberFormat="1"/>
    <xf numFmtId="2" fontId="0" fillId="0" borderId="0" xfId="1" applyNumberFormat="1" applyFont="1"/>
    <xf numFmtId="2" fontId="0" fillId="0" borderId="0" xfId="0" applyNumberFormat="1"/>
    <xf numFmtId="166" fontId="0" fillId="0" borderId="0" xfId="0" applyNumberFormat="1"/>
    <xf numFmtId="0" fontId="0" fillId="2" borderId="21" xfId="0" applyFill="1" applyBorder="1" applyAlignment="1">
      <alignment horizontal="left" vertical="top" wrapText="1"/>
    </xf>
    <xf numFmtId="0" fontId="0" fillId="3" borderId="7" xfId="0" applyFill="1" applyBorder="1" applyAlignment="1">
      <alignment horizontal="center"/>
    </xf>
    <xf numFmtId="0" fontId="0" fillId="3" borderId="8" xfId="0" applyFill="1" applyBorder="1" applyAlignment="1">
      <alignment horizontal="center"/>
    </xf>
    <xf numFmtId="0" fontId="3" fillId="2" borderId="0" xfId="0" applyFont="1" applyFill="1" applyAlignment="1">
      <alignment horizontal="center"/>
    </xf>
    <xf numFmtId="0" fontId="4" fillId="3" borderId="7" xfId="0" quotePrefix="1"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0" fillId="2" borderId="0" xfId="0" applyFill="1" applyAlignment="1">
      <alignment horizontal="left"/>
    </xf>
    <xf numFmtId="0" fontId="0" fillId="2" borderId="0" xfId="0" applyFill="1" applyAlignment="1">
      <alignment horizontal="left" vertical="top" wrapText="1"/>
    </xf>
    <xf numFmtId="172" fontId="0" fillId="0" borderId="0" xfId="1" applyNumberFormat="1" applyFont="1"/>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tabSelected="1" view="pageBreakPreview" zoomScaleNormal="100" zoomScaleSheetLayoutView="100" workbookViewId="0">
      <selection activeCell="B4" sqref="B4:E4"/>
    </sheetView>
  </sheetViews>
  <sheetFormatPr baseColWidth="10" defaultRowHeight="14.4" x14ac:dyDescent="0.3"/>
  <cols>
    <col min="1" max="1" width="2.5546875" customWidth="1"/>
    <col min="2" max="2" width="31.77734375" customWidth="1"/>
    <col min="3" max="3" width="10.21875" customWidth="1"/>
    <col min="5" max="5" width="23.21875" customWidth="1"/>
    <col min="6" max="6" width="2" customWidth="1"/>
    <col min="7" max="7" width="12" bestFit="1" customWidth="1"/>
    <col min="10" max="10" width="11.77734375" bestFit="1" customWidth="1"/>
  </cols>
  <sheetData>
    <row r="1" spans="1:14" x14ac:dyDescent="0.3">
      <c r="A1" s="10"/>
      <c r="B1" s="10"/>
      <c r="C1" s="10"/>
      <c r="D1" s="10"/>
      <c r="E1" s="10"/>
      <c r="F1" s="10"/>
    </row>
    <row r="2" spans="1:14" ht="15.6" x14ac:dyDescent="0.3">
      <c r="A2" s="10"/>
      <c r="B2" s="37" t="s">
        <v>4</v>
      </c>
      <c r="C2" s="37"/>
      <c r="D2" s="37"/>
      <c r="E2" s="37"/>
      <c r="F2" s="10"/>
    </row>
    <row r="3" spans="1:14" ht="15" thickBot="1" x14ac:dyDescent="0.35">
      <c r="A3" s="10"/>
      <c r="B3" s="11"/>
      <c r="C3" s="11"/>
      <c r="D3" s="11"/>
      <c r="E3" s="11"/>
      <c r="F3" s="10"/>
    </row>
    <row r="4" spans="1:14" ht="77.25" customHeight="1" thickBot="1" x14ac:dyDescent="0.35">
      <c r="A4" s="10"/>
      <c r="B4" s="38" t="s">
        <v>27</v>
      </c>
      <c r="C4" s="39"/>
      <c r="D4" s="39"/>
      <c r="E4" s="40"/>
      <c r="F4" s="10"/>
    </row>
    <row r="5" spans="1:14" x14ac:dyDescent="0.3">
      <c r="A5" s="10"/>
      <c r="B5" s="22" t="s">
        <v>12</v>
      </c>
      <c r="C5" s="10" t="s">
        <v>23</v>
      </c>
      <c r="D5" s="10"/>
      <c r="E5" s="10"/>
      <c r="F5" s="10"/>
    </row>
    <row r="6" spans="1:14" x14ac:dyDescent="0.3">
      <c r="A6" s="10"/>
      <c r="B6" s="22" t="s">
        <v>17</v>
      </c>
      <c r="C6" s="41" t="s">
        <v>26</v>
      </c>
      <c r="D6" s="41"/>
      <c r="E6" s="41"/>
      <c r="F6" s="10"/>
    </row>
    <row r="7" spans="1:14" x14ac:dyDescent="0.3">
      <c r="A7" s="10"/>
      <c r="B7" s="22" t="s">
        <v>13</v>
      </c>
      <c r="C7" s="41" t="s">
        <v>14</v>
      </c>
      <c r="D7" s="41"/>
      <c r="E7" s="41"/>
      <c r="F7" s="10"/>
      <c r="K7">
        <v>867065.77</v>
      </c>
    </row>
    <row r="8" spans="1:14" ht="35.25" customHeight="1" thickBot="1" x14ac:dyDescent="0.35">
      <c r="A8" s="10"/>
      <c r="B8" s="23" t="s">
        <v>15</v>
      </c>
      <c r="C8" s="42" t="s">
        <v>25</v>
      </c>
      <c r="D8" s="42"/>
      <c r="E8" s="42"/>
      <c r="F8" s="10"/>
      <c r="K8">
        <v>862900.06</v>
      </c>
    </row>
    <row r="9" spans="1:14" ht="15" thickBot="1" x14ac:dyDescent="0.35">
      <c r="A9" s="10"/>
      <c r="B9" s="35" t="s">
        <v>0</v>
      </c>
      <c r="C9" s="36"/>
      <c r="D9" s="17" t="s">
        <v>1</v>
      </c>
      <c r="E9" s="18" t="s">
        <v>2</v>
      </c>
      <c r="F9" s="10"/>
      <c r="K9">
        <f>+K7-K8</f>
        <v>4165.7099999999627</v>
      </c>
      <c r="L9">
        <f>+K9/15</f>
        <v>277.7139999999975</v>
      </c>
      <c r="M9">
        <f>1948.61+L9</f>
        <v>2226.3239999999973</v>
      </c>
      <c r="N9">
        <f>+M9-2-39.12-27.49</f>
        <v>2157.7139999999977</v>
      </c>
    </row>
    <row r="10" spans="1:14" x14ac:dyDescent="0.3">
      <c r="A10" s="10"/>
      <c r="B10" s="2" t="s">
        <v>3</v>
      </c>
      <c r="C10" s="3"/>
      <c r="D10" s="13" t="s">
        <v>7</v>
      </c>
      <c r="E10" s="24">
        <v>396814.69</v>
      </c>
      <c r="F10" s="10"/>
    </row>
    <row r="11" spans="1:14" x14ac:dyDescent="0.3">
      <c r="A11" s="10"/>
      <c r="B11" s="4" t="s">
        <v>24</v>
      </c>
      <c r="C11" s="7"/>
      <c r="D11" s="14" t="s">
        <v>8</v>
      </c>
      <c r="E11" s="25">
        <f>ROUND(0.1*E10,2)</f>
        <v>39681.47</v>
      </c>
      <c r="F11" s="10"/>
      <c r="H11" s="9"/>
    </row>
    <row r="12" spans="1:14" ht="15" thickBot="1" x14ac:dyDescent="0.35">
      <c r="A12" s="10"/>
      <c r="B12" s="5" t="s">
        <v>28</v>
      </c>
      <c r="C12" s="8"/>
      <c r="D12" s="15" t="s">
        <v>9</v>
      </c>
      <c r="E12" s="26">
        <v>31094.479199999947</v>
      </c>
      <c r="F12" s="10"/>
      <c r="G12" s="43"/>
    </row>
    <row r="13" spans="1:14" ht="15" thickBot="1" x14ac:dyDescent="0.35">
      <c r="A13" s="10"/>
      <c r="B13" s="19" t="s">
        <v>5</v>
      </c>
      <c r="C13" s="20"/>
      <c r="D13" s="21" t="s">
        <v>10</v>
      </c>
      <c r="E13" s="27">
        <f>ROUND(E10+E11+E12,2)</f>
        <v>467590.64</v>
      </c>
      <c r="F13" s="10"/>
      <c r="H13" s="30"/>
    </row>
    <row r="14" spans="1:14" ht="15" thickBot="1" x14ac:dyDescent="0.35">
      <c r="A14" s="10"/>
      <c r="B14" s="1" t="s">
        <v>18</v>
      </c>
      <c r="C14" s="6"/>
      <c r="D14" s="16" t="s">
        <v>6</v>
      </c>
      <c r="E14" s="28">
        <f>+E13*0.18</f>
        <v>84166.315199999997</v>
      </c>
      <c r="F14" s="10"/>
    </row>
    <row r="15" spans="1:14" ht="15" thickBot="1" x14ac:dyDescent="0.35">
      <c r="A15" s="10"/>
      <c r="B15" s="19" t="s">
        <v>20</v>
      </c>
      <c r="C15" s="20"/>
      <c r="D15" s="21" t="s">
        <v>11</v>
      </c>
      <c r="E15" s="27">
        <f>ROUND(E14+E13,2)</f>
        <v>551756.96</v>
      </c>
      <c r="F15" s="10"/>
      <c r="H15" s="9"/>
    </row>
    <row r="16" spans="1:14" x14ac:dyDescent="0.3">
      <c r="A16" s="10"/>
      <c r="B16" s="1" t="s">
        <v>21</v>
      </c>
      <c r="C16" s="6"/>
      <c r="D16" s="16" t="s">
        <v>22</v>
      </c>
      <c r="E16" s="25">
        <v>37330.2533793361</v>
      </c>
      <c r="F16" s="12"/>
    </row>
    <row r="17" spans="1:10" ht="15" thickBot="1" x14ac:dyDescent="0.35">
      <c r="A17" s="10"/>
      <c r="B17" s="1" t="s">
        <v>29</v>
      </c>
      <c r="C17" s="6"/>
      <c r="D17" s="16" t="s">
        <v>30</v>
      </c>
      <c r="E17" s="25">
        <v>32000</v>
      </c>
      <c r="F17" s="12"/>
    </row>
    <row r="18" spans="1:10" ht="15" thickBot="1" x14ac:dyDescent="0.35">
      <c r="A18" s="10"/>
      <c r="B18" s="19" t="s">
        <v>16</v>
      </c>
      <c r="C18" s="20"/>
      <c r="D18" s="21" t="s">
        <v>19</v>
      </c>
      <c r="E18" s="29">
        <f>+E15+E16+E17</f>
        <v>621087.21337933606</v>
      </c>
      <c r="F18" s="10"/>
      <c r="J18" s="9"/>
    </row>
    <row r="19" spans="1:10" ht="33.75" customHeight="1" x14ac:dyDescent="0.3">
      <c r="A19" s="10"/>
      <c r="B19" s="34" t="s">
        <v>31</v>
      </c>
      <c r="C19" s="34"/>
      <c r="D19" s="34"/>
      <c r="E19" s="34"/>
      <c r="F19" s="10"/>
      <c r="H19" s="9"/>
      <c r="J19" s="9"/>
    </row>
    <row r="20" spans="1:10" x14ac:dyDescent="0.3">
      <c r="A20" s="10"/>
      <c r="B20" s="10"/>
      <c r="C20" s="10"/>
      <c r="D20" s="10"/>
      <c r="E20" s="10"/>
      <c r="F20" s="10"/>
    </row>
    <row r="21" spans="1:10" x14ac:dyDescent="0.3">
      <c r="E21">
        <v>40000</v>
      </c>
      <c r="J21" s="9"/>
    </row>
    <row r="22" spans="1:10" x14ac:dyDescent="0.3">
      <c r="E22" s="33"/>
      <c r="G22" s="30">
        <f>0.0852*E10</f>
        <v>33808.611588</v>
      </c>
    </row>
    <row r="25" spans="1:10" x14ac:dyDescent="0.3">
      <c r="E25" s="9"/>
      <c r="H25">
        <v>867065.77</v>
      </c>
    </row>
    <row r="26" spans="1:10" x14ac:dyDescent="0.3">
      <c r="H26">
        <v>867978.15</v>
      </c>
    </row>
    <row r="27" spans="1:10" x14ac:dyDescent="0.3">
      <c r="H27" s="31">
        <f>+H26-H25</f>
        <v>912.38000000000466</v>
      </c>
    </row>
    <row r="28" spans="1:10" x14ac:dyDescent="0.3">
      <c r="H28">
        <v>4516.3</v>
      </c>
    </row>
    <row r="29" spans="1:10" x14ac:dyDescent="0.3">
      <c r="H29" s="32">
        <f>+H28-H27</f>
        <v>3603.9199999999955</v>
      </c>
    </row>
  </sheetData>
  <mergeCells count="7">
    <mergeCell ref="B19:E19"/>
    <mergeCell ref="B9:C9"/>
    <mergeCell ref="B2:E2"/>
    <mergeCell ref="B4:E4"/>
    <mergeCell ref="C7:E7"/>
    <mergeCell ref="C8:E8"/>
    <mergeCell ref="C6:E6"/>
  </mergeCells>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Jhanrick Jhojjann Cruz Lopez</cp:lastModifiedBy>
  <cp:lastPrinted>2024-01-23T22:25:45Z</cp:lastPrinted>
  <dcterms:created xsi:type="dcterms:W3CDTF">2015-05-21T23:09:27Z</dcterms:created>
  <dcterms:modified xsi:type="dcterms:W3CDTF">2026-05-07T04:07:34Z</dcterms:modified>
</cp:coreProperties>
</file>